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Anatomie superficielle de la face\"/>
    </mc:Choice>
  </mc:AlternateContent>
  <xr:revisionPtr revIDLastSave="0" documentId="13_ncr:1_{E1E3966F-29EC-43FE-B348-4B5C40C0A32F}"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<sst xmlns="http://schemas.openxmlformats.org/spreadsheetml/2006/main" count="124" uniqueCount="101">
  <si>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</si>
  <si>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</si>
  <si>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</si>
  <si>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</si>
  <si>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</si>
  <si>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</si>
  <si>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</si>
  <si>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</si>
  <si>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</si>
  <si>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</si>
  <si>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</si>
  <si>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</si>
  <si>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</si>
  <si>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</si>
  <si>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</si>
  <si>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</si>
  <si>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</si>
  <si>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</si>
  <si>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</si>
  <si>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</si>
  <si>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</si>
  <si>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</si>
  <si>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</si>
  <si>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</si>
  <si>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</si>
  <si>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</si>
  <si>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</si>
  <si>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</si>
  <si>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</si>
  <si>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</si>
  <si>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</si>
  <si>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</si>
  <si>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</si>
  <si>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</si>
  <si>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</si>
  <si>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</si>
  <si>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</si>
  <si>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</si>
  <si>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</si>
  <si>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</si>
  <si>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</si>
  <si>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</si>
  <si>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</si>
  <si>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</si>
  <si>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</si>
  <si>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</si>
  <si>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</si>
  <si>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</si>
  <si>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</si>
  <si>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</si>
  <si>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</si>
  <si>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</si>
  <si>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</si>
  <si>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</si>
  <si>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</si>
  <si>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</si>
  <si>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</si>
  <si>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</si>
  <si>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</si>
  <si>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</si>
  <si>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</si>
  <si>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</si>
  <si>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</si>
  <si>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</si>
  <si>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</si>
  <si>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</si>
  <si>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</si>
  <si>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</si>
  <si>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</si>
  <si>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</si>
  <si>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</si>
  <si>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</si>
  <si>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</si>
  <si>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</si>
  <si>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</si>
  <si>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</si>
  <si>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</si>
  <si>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</si>
  <si>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</si>
  <si>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</si>
  <si>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</si>
  <si>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</si>
  <si>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</si>
  <si>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</si>
  <si>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</si>
  <si>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</si>
  <si>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ANATOMIE DES STRUCTURES SUPERFICIELLES DE LA FACE</t>
  </si>
  <si>
    <t>TRAVAUX DIRIGES</t>
  </si>
  <si>
    <t xml:space="preserve"> MÉMOIRE </t>
  </si>
  <si>
    <t xml:space="preserve">Réinscription en cas d'échec sous réserve de repayer une nouvelle inscription. </t>
  </si>
  <si>
    <t>30min</t>
  </si>
  <si>
    <t>4h</t>
  </si>
  <si>
    <t>Non</t>
  </si>
  <si>
    <t>Pas de rattrapage possible</t>
  </si>
  <si>
    <t>Deux épreuves notées  : épreuve de mars sur l'évaluation des techniques d'injection + épreuve de Juin sur la  rédaction et présentation du mémoire</t>
  </si>
  <si>
    <t xml:space="preserve">Néant </t>
  </si>
  <si>
    <t>Session unique</t>
  </si>
  <si>
    <t xml:space="preserve">Si l'étudiant n'a pas une assiduité de 100% il ne peut pas passer les examens. Présence à tous les cours obligatoire pour pouvoir passer les examens. </t>
  </si>
  <si>
    <t>En dessous de 10/20</t>
  </si>
  <si>
    <t>Epreuve TD  : Analyse morphologique des visages et évaluation du candidat sur la pratique des techniques d'injection sur patients avec réussite avec la note de 10/20</t>
  </si>
  <si>
    <t>Epreuve ECRITE : Rédaction d'un mémoire et présentation  à l'oral devant un jury avec réussite avec la note de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</si>
</sst>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4">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3" borderId="1" xfId="0" applyFill="1" applyBorder="1" applyProtection="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2" borderId="5" xfId="0" applyFill="1" applyBorder="1" applyAlignment="1">
      <alignment horizontal="left"/>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customWidth="1"/>
  </cols>
  <sheetData>
    <row r="1" spans="1:10" ht="23.4" x14ac:dyDescent="0.45">
      <c r="A1" s="61" t="s">
        <v>68</v>
      </c>
      <c r="B1" s="62"/>
      <c r="C1" s="63"/>
      <c r="D1" s="63"/>
      <c r="E1" s="63"/>
      <c r="F1" s="63"/>
      <c r="G1" s="63"/>
      <c r="H1" s="63"/>
      <c r="I1" s="64"/>
      <c r="J1" s="17"/>
    </row>
    <row r="2" spans="1:10" s="10" customFormat="1" ht="24.9" customHeight="1" x14ac:dyDescent="0.6">
      <c r="A2" s="20" t="s">
        <v>26</v>
      </c>
      <c r="B2" s="51" t="s">
        <v>78</v>
      </c>
      <c r="C2" s="60"/>
      <c r="D2" s="60"/>
      <c r="E2" s="60"/>
      <c r="F2" s="60"/>
      <c r="G2" s="60"/>
      <c r="H2" s="60"/>
      <c r="I2" s="60"/>
      <c r="J2" s="11"/>
    </row>
    <row r="3" spans="1:10" s="9" customFormat="1" ht="24.9" customHeight="1" x14ac:dyDescent="0.6">
      <c r="A3" s="21" t="s">
        <v>24</v>
      </c>
      <c r="B3" s="68" t="s">
        <v>86</v>
      </c>
      <c r="C3" s="69"/>
      <c r="D3" s="69"/>
      <c r="E3" s="69"/>
      <c r="F3" s="69"/>
      <c r="G3" s="69"/>
      <c r="H3" s="69"/>
      <c r="I3" s="70"/>
      <c r="J3" s="18"/>
    </row>
    <row r="4" spans="1:10" s="9" customFormat="1" ht="24.9" customHeight="1" x14ac:dyDescent="0.6">
      <c r="A4" s="20" t="s">
        <v>83</v>
      </c>
      <c r="B4" s="52" t="s">
        <v>96</v>
      </c>
      <c r="C4" s="16" t="s">
        <v>60</v>
      </c>
      <c r="D4" s="19"/>
      <c r="E4" s="19"/>
      <c r="F4" s="19"/>
      <c r="G4" s="19"/>
      <c r="H4" s="19"/>
      <c r="I4" s="19"/>
      <c r="J4" s="18"/>
    </row>
    <row r="5" spans="1:10" ht="20.100000000000001" customHeight="1" x14ac:dyDescent="0.3">
      <c r="A5" s="71" t="s">
        <v>32</v>
      </c>
      <c r="B5" s="72"/>
      <c r="C5" s="72"/>
      <c r="D5" s="72"/>
      <c r="E5" s="72"/>
      <c r="F5" s="72"/>
      <c r="G5" s="72"/>
      <c r="H5" s="72"/>
      <c r="I5" s="73"/>
    </row>
    <row r="6" spans="1:10" x14ac:dyDescent="0.3">
      <c r="A6" s="13" t="s">
        <v>27</v>
      </c>
      <c r="B6" s="12"/>
      <c r="C6" s="12"/>
      <c r="D6" s="12"/>
      <c r="E6" s="12"/>
      <c r="F6" s="12"/>
      <c r="G6" s="12"/>
      <c r="H6" s="12"/>
      <c r="I6" s="12"/>
    </row>
    <row r="7" spans="1:10" x14ac:dyDescent="0.3">
      <c r="A7" s="74" t="s">
        <v>28</v>
      </c>
      <c r="B7" s="75"/>
      <c r="C7" s="75"/>
      <c r="D7" s="75"/>
      <c r="E7" s="75"/>
      <c r="F7" s="75"/>
      <c r="G7" s="75"/>
      <c r="H7" s="75"/>
      <c r="I7" s="76"/>
    </row>
    <row r="8" spans="1:10" s="9" customFormat="1" x14ac:dyDescent="0.3">
      <c r="A8" s="89" t="s">
        <v>95</v>
      </c>
      <c r="B8" s="89"/>
      <c r="C8" s="89"/>
      <c r="D8" s="89"/>
      <c r="E8" s="89"/>
      <c r="F8" s="89"/>
      <c r="G8" s="89"/>
      <c r="H8" s="89"/>
      <c r="I8" s="89"/>
    </row>
    <row r="9" spans="1:10" x14ac:dyDescent="0.3">
      <c r="A9" s="83"/>
      <c r="B9" s="84"/>
      <c r="C9" s="84"/>
      <c r="D9" s="84"/>
      <c r="E9" s="84"/>
      <c r="F9" s="84"/>
      <c r="G9" s="84"/>
      <c r="H9" s="84"/>
      <c r="I9" s="85"/>
    </row>
    <row r="10" spans="1:10" x14ac:dyDescent="0.3">
      <c r="A10" s="77" t="s">
        <v>29</v>
      </c>
      <c r="B10" s="78"/>
      <c r="C10" s="78"/>
      <c r="D10" s="78"/>
      <c r="E10" s="78"/>
      <c r="F10" s="78"/>
      <c r="G10" s="78"/>
      <c r="H10" s="78"/>
      <c r="I10" s="79"/>
    </row>
    <row r="11" spans="1:10" s="9" customFormat="1" x14ac:dyDescent="0.3">
      <c r="A11" s="9" t="s">
        <v>95</v>
      </c>
    </row>
    <row r="13" spans="1:10" s="14" customFormat="1" x14ac:dyDescent="0.3">
      <c r="A13" s="77" t="s">
        <v>30</v>
      </c>
      <c r="B13" s="78"/>
      <c r="C13" s="78"/>
      <c r="D13" s="78"/>
      <c r="E13" s="78"/>
      <c r="F13" s="78"/>
      <c r="G13" s="78"/>
      <c r="H13" s="78"/>
      <c r="I13" s="79"/>
    </row>
    <row r="14" spans="1:10" s="14" customFormat="1" x14ac:dyDescent="0.3">
      <c r="A14" s="89" t="s">
        <v>99</v>
      </c>
      <c r="B14" s="89"/>
      <c r="C14" s="89"/>
      <c r="D14" s="89"/>
      <c r="E14" s="89"/>
      <c r="F14" s="89"/>
      <c r="G14" s="89"/>
      <c r="H14" s="89"/>
      <c r="I14" s="89"/>
    </row>
    <row r="15" spans="1:10" s="14" customFormat="1" x14ac:dyDescent="0.3">
      <c r="A15" s="83" t="s">
        <v>100</v>
      </c>
      <c r="B15" s="84"/>
      <c r="C15" s="84"/>
      <c r="D15" s="84"/>
      <c r="E15" s="84"/>
      <c r="F15" s="84"/>
      <c r="G15" s="84"/>
      <c r="H15" s="84"/>
      <c r="I15" s="85"/>
    </row>
    <row r="16" spans="1:10" s="23" customFormat="1" x14ac:dyDescent="0.3">
      <c r="A16" s="83" t="s">
        <v>94</v>
      </c>
      <c r="B16" s="84"/>
      <c r="C16" s="84"/>
      <c r="D16" s="84"/>
      <c r="E16" s="84"/>
      <c r="F16" s="84"/>
      <c r="G16" s="84"/>
      <c r="H16" s="84"/>
      <c r="I16" s="85"/>
    </row>
    <row r="17" spans="1:9" x14ac:dyDescent="0.3">
      <c r="A17" s="65" t="s">
        <v>93</v>
      </c>
      <c r="B17" s="66"/>
      <c r="C17" s="66"/>
      <c r="D17" s="66"/>
      <c r="E17" s="66"/>
      <c r="F17" s="66"/>
      <c r="G17" s="66"/>
      <c r="H17" s="66"/>
      <c r="I17" s="67"/>
    </row>
    <row r="18" spans="1:9" ht="19.8" customHeight="1" x14ac:dyDescent="0.3">
      <c r="A18" s="99" t="s">
        <v>97</v>
      </c>
      <c r="B18" s="100"/>
      <c r="C18" s="100"/>
      <c r="D18" s="100"/>
      <c r="E18" s="100"/>
      <c r="F18" s="100"/>
      <c r="G18" s="100"/>
      <c r="H18" s="100"/>
      <c r="I18" s="101"/>
    </row>
    <row r="19" spans="1:9" s="14" customFormat="1" x14ac:dyDescent="0.3">
      <c r="A19" s="77" t="s">
        <v>31</v>
      </c>
      <c r="B19" s="78"/>
      <c r="C19" s="78"/>
      <c r="D19" s="78"/>
      <c r="E19" s="78"/>
      <c r="F19" s="78"/>
      <c r="G19" s="78"/>
      <c r="H19" s="78"/>
      <c r="I19" s="79"/>
    </row>
    <row r="20" spans="1:9" s="23" customFormat="1" x14ac:dyDescent="0.3">
      <c r="A20" s="83" t="s">
        <v>98</v>
      </c>
      <c r="B20" s="84"/>
      <c r="C20" s="84"/>
      <c r="D20" s="84"/>
      <c r="E20" s="84"/>
      <c r="F20" s="84"/>
      <c r="G20" s="84"/>
      <c r="H20" s="84"/>
      <c r="I20" s="85"/>
    </row>
    <row r="21" spans="1:9" x14ac:dyDescent="0.3">
      <c r="A21" s="65"/>
      <c r="B21" s="66"/>
      <c r="C21" s="66"/>
      <c r="D21" s="66"/>
      <c r="E21" s="66"/>
      <c r="F21" s="66"/>
      <c r="G21" s="66"/>
      <c r="H21" s="66"/>
      <c r="I21" s="67"/>
    </row>
    <row r="22" spans="1:9" ht="20.100000000000001" customHeight="1" x14ac:dyDescent="0.3">
      <c r="A22" s="80" t="s">
        <v>33</v>
      </c>
      <c r="B22" s="81"/>
      <c r="C22" s="81"/>
      <c r="D22" s="81"/>
      <c r="E22" s="81"/>
      <c r="F22" s="81"/>
      <c r="G22" s="81"/>
      <c r="H22" s="81"/>
      <c r="I22" s="82"/>
    </row>
    <row r="23" spans="1:9" s="9" customFormat="1" x14ac:dyDescent="0.3">
      <c r="A23" s="86" t="s">
        <v>89</v>
      </c>
      <c r="B23" s="87"/>
      <c r="C23" s="87"/>
      <c r="D23" s="87"/>
      <c r="E23" s="87"/>
      <c r="F23" s="87"/>
      <c r="G23" s="87"/>
      <c r="H23" s="87"/>
      <c r="I23" s="88"/>
    </row>
    <row r="24" spans="1:9" x14ac:dyDescent="0.3">
      <c r="A24" s="65"/>
      <c r="B24" s="66"/>
      <c r="C24" s="66"/>
      <c r="D24" s="66"/>
      <c r="E24" s="66"/>
      <c r="F24" s="66"/>
      <c r="G24" s="66"/>
      <c r="H24" s="66"/>
      <c r="I24" s="67"/>
    </row>
    <row r="25" spans="1:9" ht="20.100000000000001" customHeight="1" x14ac:dyDescent="0.3">
      <c r="A25" s="80" t="s">
        <v>56</v>
      </c>
      <c r="B25" s="81"/>
      <c r="C25" s="81"/>
      <c r="D25" s="81"/>
      <c r="E25" s="81"/>
      <c r="F25" s="81"/>
      <c r="G25" s="81"/>
      <c r="H25" s="81"/>
      <c r="I25" s="82"/>
    </row>
    <row r="26" spans="1:9" x14ac:dyDescent="0.3">
      <c r="A26" s="96" t="s">
        <v>84</v>
      </c>
      <c r="B26" s="97"/>
      <c r="C26" s="97"/>
      <c r="D26" s="97"/>
      <c r="E26" s="97"/>
      <c r="F26" s="97"/>
      <c r="G26" s="97"/>
      <c r="H26" s="97"/>
      <c r="I26" s="98"/>
    </row>
    <row r="27" spans="1:9" x14ac:dyDescent="0.3">
      <c r="A27" s="93"/>
      <c r="B27" s="94"/>
      <c r="C27" s="94"/>
      <c r="D27" s="94"/>
      <c r="E27" s="94"/>
      <c r="F27" s="94"/>
      <c r="G27" s="94"/>
      <c r="H27" s="94"/>
      <c r="I27" s="95"/>
    </row>
    <row r="28" spans="1:9" x14ac:dyDescent="0.3">
      <c r="A28" s="90"/>
      <c r="B28" s="91"/>
      <c r="C28" s="91"/>
      <c r="D28" s="91"/>
      <c r="E28" s="91"/>
      <c r="F28" s="91"/>
      <c r="G28" s="91"/>
      <c r="H28" s="91"/>
      <c r="I28" s="92"/>
    </row>
  </sheetData>
  <sheetProtection formatCells="0" formatColumns="0" formatRows="0"/>
  <dataConsolidate/>
  <mergeCells count="24">
    <mergeCell ref="A28:I28"/>
    <mergeCell ref="A17:I17"/>
    <mergeCell ref="A25:I25"/>
    <mergeCell ref="A27:I27"/>
    <mergeCell ref="A20:I20"/>
    <mergeCell ref="A21:I21"/>
    <mergeCell ref="A26:I26"/>
    <mergeCell ref="A18:I18"/>
    <mergeCell ref="C2:I2"/>
    <mergeCell ref="A1:I1"/>
    <mergeCell ref="A24:I24"/>
    <mergeCell ref="B3:I3"/>
    <mergeCell ref="A5:I5"/>
    <mergeCell ref="A7:I7"/>
    <mergeCell ref="A10:I10"/>
    <mergeCell ref="A13:I13"/>
    <mergeCell ref="A19:I19"/>
    <mergeCell ref="A22:I22"/>
    <mergeCell ref="A16:I16"/>
    <mergeCell ref="A9:I9"/>
    <mergeCell ref="A23:I23"/>
    <mergeCell ref="A8:I8"/>
    <mergeCell ref="A14:I14"/>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N17" sqref="M17:N17"/>
    </sheetView>
  </sheetViews>
  <sheetFormatPr baseColWidth="10" defaultColWidth="10.886718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06" t="s">
        <v>68</v>
      </c>
      <c r="B1" s="106"/>
      <c r="C1" s="106"/>
      <c r="D1" s="106"/>
      <c r="E1" s="106"/>
      <c r="F1" s="106"/>
      <c r="G1" s="106"/>
      <c r="H1" s="106"/>
      <c r="I1" s="106"/>
      <c r="J1" s="106"/>
      <c r="K1" s="106"/>
      <c r="L1" s="106"/>
      <c r="M1" s="106"/>
      <c r="N1" s="106"/>
    </row>
    <row r="2" spans="1:18" ht="20.100000000000001" customHeight="1" x14ac:dyDescent="0.3">
      <c r="A2" s="24" t="s">
        <v>26</v>
      </c>
      <c r="B2" s="107" t="str">
        <f>'Fiche générale'!B2</f>
        <v>Médecine</v>
      </c>
      <c r="C2" s="107"/>
      <c r="D2" s="107"/>
      <c r="E2" s="107"/>
      <c r="F2"/>
      <c r="G2"/>
      <c r="H2"/>
      <c r="I2"/>
      <c r="J2"/>
      <c r="K2"/>
    </row>
    <row r="3" spans="1:18" ht="20.100000000000001" customHeight="1" x14ac:dyDescent="0.3">
      <c r="A3" s="24" t="s">
        <v>24</v>
      </c>
      <c r="B3" s="108" t="str">
        <f>'Fiche générale'!B3:I3</f>
        <v>ANATOMIE DES STRUCTURES SUPERFICIELLES DE LA FACE</v>
      </c>
      <c r="C3" s="109"/>
      <c r="D3" s="109"/>
      <c r="E3" s="109"/>
      <c r="F3" s="109"/>
      <c r="G3" s="109"/>
      <c r="H3" s="109"/>
      <c r="I3" s="109"/>
      <c r="J3" s="110"/>
      <c r="K3"/>
    </row>
    <row r="4" spans="1:18" ht="20.100000000000001" customHeight="1" x14ac:dyDescent="0.35">
      <c r="A4" s="24" t="s">
        <v>17</v>
      </c>
      <c r="B4" s="25"/>
      <c r="C4" s="26" t="s">
        <v>57</v>
      </c>
      <c r="D4" s="111"/>
      <c r="E4" s="111"/>
      <c r="F4" s="112" t="s">
        <v>25</v>
      </c>
      <c r="G4" s="113"/>
      <c r="H4" s="114"/>
      <c r="I4" s="115"/>
      <c r="J4" s="115"/>
      <c r="K4" s="115"/>
      <c r="L4" s="115"/>
      <c r="M4" s="115"/>
      <c r="N4" s="116"/>
    </row>
    <row r="5" spans="1:18" ht="20.100000000000001" customHeight="1" x14ac:dyDescent="0.3">
      <c r="B5"/>
      <c r="C5"/>
      <c r="D5"/>
      <c r="E5"/>
      <c r="F5"/>
      <c r="G5"/>
      <c r="H5"/>
      <c r="I5"/>
      <c r="J5"/>
      <c r="K5"/>
    </row>
    <row r="6" spans="1:18" ht="20.100000000000001" customHeight="1" x14ac:dyDescent="0.3">
      <c r="A6" s="24" t="s">
        <v>1</v>
      </c>
      <c r="B6" s="46"/>
      <c r="C6" s="26" t="s">
        <v>58</v>
      </c>
      <c r="D6" s="117"/>
      <c r="E6" s="118"/>
      <c r="F6" s="112" t="s">
        <v>2</v>
      </c>
      <c r="G6" s="113"/>
      <c r="H6" s="119"/>
      <c r="I6" s="120"/>
      <c r="J6" s="120"/>
      <c r="K6" s="120"/>
      <c r="L6" s="120"/>
      <c r="M6" s="120"/>
      <c r="N6" s="121"/>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2" t="s">
        <v>41</v>
      </c>
      <c r="F9" s="123"/>
      <c r="G9" s="122" t="s">
        <v>36</v>
      </c>
      <c r="H9" s="123"/>
      <c r="I9"/>
      <c r="J9" s="28"/>
      <c r="K9" s="29">
        <v>1</v>
      </c>
      <c r="L9" s="28"/>
      <c r="M9" s="28"/>
      <c r="N9" s="28"/>
    </row>
    <row r="10" spans="1:18" ht="15" customHeight="1" x14ac:dyDescent="0.3">
      <c r="C10" s="56"/>
      <c r="D10" s="30"/>
      <c r="E10" s="102" t="s">
        <v>40</v>
      </c>
      <c r="F10" s="103"/>
      <c r="G10" s="104"/>
      <c r="H10" s="105"/>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28"/>
      <c r="F13" s="128"/>
      <c r="G13" s="36"/>
      <c r="H13" s="33"/>
      <c r="I13" s="33"/>
    </row>
    <row r="14" spans="1:18" ht="26.25" customHeight="1" x14ac:dyDescent="0.3">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3">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x14ac:dyDescent="0.3">
      <c r="A17" s="1" t="s">
        <v>0</v>
      </c>
      <c r="B17" s="2" t="s">
        <v>87</v>
      </c>
      <c r="C17" s="2"/>
      <c r="D17" s="3"/>
      <c r="E17" s="3"/>
      <c r="F17" s="3" t="s">
        <v>92</v>
      </c>
      <c r="G17" s="3" t="s">
        <v>92</v>
      </c>
      <c r="H17" s="3" t="s">
        <v>62</v>
      </c>
      <c r="I17" s="3"/>
      <c r="J17" s="1"/>
      <c r="K17" s="1" t="s">
        <v>12</v>
      </c>
      <c r="L17" s="1" t="s">
        <v>91</v>
      </c>
      <c r="M17" s="59"/>
      <c r="N17" s="59"/>
      <c r="O17" s="1"/>
      <c r="P17" s="1"/>
      <c r="Q17" s="1"/>
      <c r="R17" s="1"/>
    </row>
    <row r="18" spans="1:18" ht="15" customHeight="1" x14ac:dyDescent="0.3">
      <c r="A18" s="1"/>
      <c r="B18" s="2"/>
      <c r="C18" s="2"/>
      <c r="D18" s="3"/>
      <c r="E18" s="3"/>
      <c r="F18" s="3"/>
      <c r="G18" s="3"/>
      <c r="H18" s="3"/>
      <c r="I18" s="3"/>
      <c r="J18" s="1"/>
      <c r="K18" s="54"/>
      <c r="L18" s="1"/>
      <c r="M18" s="1"/>
      <c r="N18" s="1"/>
      <c r="O18" s="1"/>
      <c r="P18" s="1"/>
      <c r="Q18" s="1"/>
      <c r="R18" s="1"/>
    </row>
    <row r="19" spans="1:18" s="9" customFormat="1" ht="15" customHeight="1" x14ac:dyDescent="0.3">
      <c r="A19" s="3" t="s">
        <v>0</v>
      </c>
      <c r="B19" s="55" t="s">
        <v>88</v>
      </c>
      <c r="C19" s="55"/>
      <c r="D19" s="3"/>
      <c r="E19" s="3"/>
      <c r="F19" s="3" t="s">
        <v>92</v>
      </c>
      <c r="G19" s="3" t="s">
        <v>92</v>
      </c>
      <c r="H19" s="3" t="s">
        <v>62</v>
      </c>
      <c r="I19" s="3"/>
      <c r="J19" s="3"/>
      <c r="K19" s="3" t="s">
        <v>12</v>
      </c>
      <c r="L19" s="3" t="s">
        <v>90</v>
      </c>
      <c r="M19" s="3" t="s">
        <v>12</v>
      </c>
      <c r="N19" s="3" t="s">
        <v>90</v>
      </c>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5" priority="24">
      <formula>$A$11=2</formula>
    </cfRule>
    <cfRule type="expression" dxfId="24" priority="25">
      <formula>$A$11=3</formula>
    </cfRule>
    <cfRule type="expression" dxfId="23" priority="26">
      <formula>$A$11=1</formula>
    </cfRule>
  </conditionalFormatting>
  <conditionalFormatting sqref="I17:I52 K19:L52 L17:L18">
    <cfRule type="expression" dxfId="22" priority="23">
      <formula>$H17="CCI (CC Intégral)"</formula>
    </cfRule>
  </conditionalFormatting>
  <conditionalFormatting sqref="I17:J52">
    <cfRule type="expression" dxfId="21" priority="22">
      <formula>$H17="CT (Contrôle terminal)"</formula>
    </cfRule>
  </conditionalFormatting>
  <conditionalFormatting sqref="K15:L16">
    <cfRule type="expression" dxfId="20" priority="18">
      <formula>$H$17="CCI (CC Intégral)"</formula>
    </cfRule>
  </conditionalFormatting>
  <conditionalFormatting sqref="O15">
    <cfRule type="expression" dxfId="19" priority="15">
      <formula>$A$11=2</formula>
    </cfRule>
    <cfRule type="expression" dxfId="18" priority="16">
      <formula>$A$11=3</formula>
    </cfRule>
    <cfRule type="expression" dxfId="17" priority="17">
      <formula>$A$11=1</formula>
    </cfRule>
  </conditionalFormatting>
  <conditionalFormatting sqref="P15:Q15">
    <cfRule type="expression" dxfId="16" priority="12">
      <formula>$A$11=2</formula>
    </cfRule>
    <cfRule type="expression" dxfId="15" priority="13">
      <formula>$A$11=3</formula>
    </cfRule>
    <cfRule type="expression" dxfId="14" priority="14">
      <formula>$A$11=1</formula>
    </cfRule>
  </conditionalFormatting>
  <conditionalFormatting sqref="P16:Q16">
    <cfRule type="expression" dxfId="13" priority="9">
      <formula>$A$11=2</formula>
    </cfRule>
    <cfRule type="expression" dxfId="12" priority="10">
      <formula>$A$11=4</formula>
    </cfRule>
    <cfRule type="expression" dxfId="11" priority="11">
      <formula>$A$11=1</formula>
    </cfRule>
  </conditionalFormatting>
  <conditionalFormatting sqref="O16">
    <cfRule type="expression" dxfId="10" priority="6">
      <formula>$A$11=2</formula>
    </cfRule>
    <cfRule type="expression" dxfId="9" priority="7">
      <formula>$A$11=4</formula>
    </cfRule>
    <cfRule type="expression" dxfId="8" priority="8">
      <formula>$A$11=1</formula>
    </cfRule>
  </conditionalFormatting>
  <conditionalFormatting sqref="K17">
    <cfRule type="expression" dxfId="7" priority="56">
      <formula>$H18="CCI (CC Intégral)"</formula>
    </cfRule>
  </conditionalFormatting>
  <dataValidations count="5">
    <dataValidation type="list" allowBlank="1" showInputMessage="1" showErrorMessage="1" sqref="M17:M52 K17 K19: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purl.org/dc/dcmitype/"/>
    <ds:schemaRef ds:uri="e9e13bbf-0b67-4e47-ab27-2b9a26498ac7"/>
    <ds:schemaRef ds:uri="cc9b61d3-e9c6-4364-a8ad-f892d613c537"/>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2023-01-05T13:11:28Z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